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97" i="1" l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<sst xmlns="http://schemas.openxmlformats.org/spreadsheetml/2006/main" count="175" uniqueCount="120">
  <si>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</si>
  <si>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</si>
  <si>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</si>
  <si>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</si>
  <si>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</si>
  <si>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</si>
  <si>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</si>
  <si>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</si>
  <si>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</si>
  <si>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</si>
  <si>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</si>
  <si>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</si>
  <si>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</si>
  <si>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</si>
  <si>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</si>
  <si>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</si>
  <si>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</si>
  <si>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</si>
  <si>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</si>
  <si>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</si>
  <si>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</si>
  <si>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</si>
  <si>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</si>
  <si>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</si>
  <si>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</si>
  <si>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</si>
  <si>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</si>
  <si>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</si>
  <si>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</si>
  <si>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</si>
  <si>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</si>
  <si>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</si>
  <si>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</si>
  <si>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</si>
  <si>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</si>
  <si>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</si>
  <si>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</si>
  <si>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</si>
  <si>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</si>
  <si>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</si>
  <si>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Тиски слесарные цилиндрические поворотные 100 мм с наковальней</t>
  </si>
  <si>
    <t>шт</t>
  </si>
  <si>
    <t>Тиски слесарные ТС-150</t>
  </si>
  <si>
    <t>Тиски слесарные ТС-200</t>
  </si>
  <si>
    <t>Набор электроизолированного инструмента Proskit (для оперативного персонала) PK-2802</t>
  </si>
  <si>
    <t>Инструмент для снятия изоляции с жил контр.кабелей МБ-1М</t>
  </si>
  <si>
    <t>Напильник трехгранный 400 №1</t>
  </si>
  <si>
    <t>Напильник трехгранный 400 №2</t>
  </si>
  <si>
    <t>Напильник трехгранный 400 №3</t>
  </si>
  <si>
    <t>Молоток с деревянной ручкой Стандарт 300г</t>
  </si>
  <si>
    <t>Молоток с деревянной ручкой 400г</t>
  </si>
  <si>
    <t>Кувалда 2 кг.</t>
  </si>
  <si>
    <t>Киянка деревянная 150*70*50 L=360мм</t>
  </si>
  <si>
    <t>Кордщетка 4-рядная</t>
  </si>
  <si>
    <t>Набор автомобильного инструмента "Арсенал" AA-C1412L84 с пожизненной гарантией (для водителей)</t>
  </si>
  <si>
    <t>комплект</t>
  </si>
  <si>
    <t>Набор слесарно-монтажного инструмента с изолирующими ручками КСМИ-2</t>
  </si>
  <si>
    <t>Набор инструмента релейщика для служб РЗА (23 предмета изг. г. Уфа ООО "Квазар")</t>
  </si>
  <si>
    <t>Набор инструмента 1РK ProsKit(1PK-2009B)</t>
  </si>
  <si>
    <t>Полотно ножовочное ручное 300 мм</t>
  </si>
  <si>
    <t>Полотно ножовочное 300*12,5 мм по металлу Х6ВФ</t>
  </si>
  <si>
    <t>Ножницы по металлу прямые WILTON</t>
  </si>
  <si>
    <t>Набор стамесок -долото 10,12,20,26,32мм ЭНКОР</t>
  </si>
  <si>
    <t>набор</t>
  </si>
  <si>
    <t>Державка для накатки прямых рельефов 6640-0003гост 13062-67,25*20,шаг 1,6мм</t>
  </si>
  <si>
    <t>Державка для накатки сетчатых рельефов 6640-0031 гост 13063-67,25*20,шаг 1,6мм</t>
  </si>
  <si>
    <t>торцевая пластина для 3-проводных клемм WAGO</t>
  </si>
  <si>
    <t>Рулетка 2м/16мм</t>
  </si>
  <si>
    <t>Рулетка 3 м прорезиненный корпус ширина стальной ленты 18 мм</t>
  </si>
  <si>
    <t>Рулетка 5 м прорезиненный корпус ширина стальной ленты 18 мм</t>
  </si>
  <si>
    <t>Рулетка 10 м прорезиненный корпус ширина стальной ленты 18 мм</t>
  </si>
  <si>
    <t>Рулетка 30м геодезическая металлическая</t>
  </si>
  <si>
    <t>Линейка металлическая 300 мм</t>
  </si>
  <si>
    <t>Линейка металлическая 500 мм</t>
  </si>
  <si>
    <t>Линейка металлическая 1000 мм</t>
  </si>
  <si>
    <t>Нутромер индикаторный 50-100</t>
  </si>
  <si>
    <t>Нутромер индикаторный 100-160</t>
  </si>
  <si>
    <t>скоба микрометрическая 200-225 кл точн 0,01</t>
  </si>
  <si>
    <t>Штангенциркуль 250 мм Кл.1(0.05)</t>
  </si>
  <si>
    <t>Дальномер лазерный MAKITA LD060P дальность 0,05-60м</t>
  </si>
  <si>
    <t>Дальномер лазерный Bosch GLM 80</t>
  </si>
  <si>
    <t>Индикаторная магнитная стойка с индикатором ИЧ-10 с ценой деления 0.01</t>
  </si>
  <si>
    <t>Круг шлифовальный 300х30х127 корунд зеленый</t>
  </si>
  <si>
    <t>Круг абразивный прямого профиля на керамической связке тип 54C 300x40x76</t>
  </si>
  <si>
    <t>Круг наждачный 350х40х127 25 А</t>
  </si>
  <si>
    <t>Круг абразивный прямого профиля на керамической связке тип 54C 200x20x32</t>
  </si>
  <si>
    <t>Круг зачистной 125х22х6</t>
  </si>
  <si>
    <t>Круг отрезной по металлу 125х1.0х22</t>
  </si>
  <si>
    <t>Круг отрезной по мет. 200х2,5х22</t>
  </si>
  <si>
    <t>Круг отрезной 150х2.5х22</t>
  </si>
  <si>
    <t>Круг отрезной по металлу 115х3,0х22</t>
  </si>
  <si>
    <t>Круг отрезной по мет. 230х2,5х22</t>
  </si>
  <si>
    <t>Круг по металлу 230*2,5*22 Луга отрезной</t>
  </si>
  <si>
    <t>Круги отрезные 115х2х22</t>
  </si>
  <si>
    <t>Круг отрезной по мет. 125х1,6х22</t>
  </si>
  <si>
    <t>Круг отрезной по мет.125х2,5х22</t>
  </si>
  <si>
    <t>Круг шлифовальный ф 150х20х32</t>
  </si>
  <si>
    <t>Брусок абразивный 14А 35х15х225</t>
  </si>
  <si>
    <t>Шкурка шлифовальная №4 900мм</t>
  </si>
  <si>
    <t>м</t>
  </si>
  <si>
    <t>шкурка шлифовальная на тканевой основе №0 шириной 900 мм</t>
  </si>
  <si>
    <t>рулон</t>
  </si>
  <si>
    <t>Шкурка шлифовальная водостойкая № 21</t>
  </si>
  <si>
    <t>Шкурка шлифовальная  на тканевой основе № 50 ( 775 мм )</t>
  </si>
  <si>
    <t>круг шлифовальный 180х6х22 по металлу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</si>
  <si>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</si>
  <si>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</si>
  <si>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</si>
  <si>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</si>
  <si>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</si>
  <si>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</si>
  <si>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</si>
  <si>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</si>
  <si>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</si>
  <si>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</si>
  <si>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</si>
  <si>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</si>
  <si>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</si>
  <si>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№279 от 17.04.2013 предлагаем поставку Лот №3- Ручной инструмент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</si>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</sst>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"/>
  <sheetViews>
    <sheetView tabSelected="1" workbookViewId="0">
      <selection activeCell="A2" sqref="A2:H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119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118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3.25" x14ac:dyDescent="0.25">
      <c r="A35" s="20">
        <v>1</v>
      </c>
      <c r="B35" s="5" t="s">
        <v>40</v>
      </c>
      <c r="C35" s="5" t="s">
        <v>41</v>
      </c>
      <c r="D35" s="4">
        <v>1</v>
      </c>
      <c r="E35" s="5"/>
      <c r="F35" s="5"/>
      <c r="G35" s="4">
        <v>0</v>
      </c>
      <c r="H35" s="16">
        <f t="shared" ref="H35:H66" si="0">D35*G35</f>
        <v>0</v>
      </c>
    </row>
    <row r="36" spans="1:8" x14ac:dyDescent="0.25">
      <c r="A36" s="20">
        <v>2</v>
      </c>
      <c r="B36" s="5" t="s">
        <v>42</v>
      </c>
      <c r="C36" s="5" t="s">
        <v>41</v>
      </c>
      <c r="D36" s="4">
        <v>1</v>
      </c>
      <c r="E36" s="5"/>
      <c r="F36" s="5"/>
      <c r="G36" s="4">
        <v>0</v>
      </c>
      <c r="H36" s="16">
        <f t="shared" si="0"/>
        <v>0</v>
      </c>
    </row>
    <row r="37" spans="1:8" x14ac:dyDescent="0.25">
      <c r="A37" s="20">
        <v>3</v>
      </c>
      <c r="B37" s="5" t="s">
        <v>43</v>
      </c>
      <c r="C37" s="5" t="s">
        <v>41</v>
      </c>
      <c r="D37" s="4">
        <v>2</v>
      </c>
      <c r="E37" s="5"/>
      <c r="F37" s="5"/>
      <c r="G37" s="4">
        <v>0</v>
      </c>
      <c r="H37" s="16">
        <f t="shared" si="0"/>
        <v>0</v>
      </c>
    </row>
    <row r="38" spans="1:8" ht="23.25" x14ac:dyDescent="0.25">
      <c r="A38" s="20">
        <v>4</v>
      </c>
      <c r="B38" s="5" t="s">
        <v>44</v>
      </c>
      <c r="C38" s="5" t="s">
        <v>41</v>
      </c>
      <c r="D38" s="4">
        <v>4</v>
      </c>
      <c r="E38" s="5"/>
      <c r="F38" s="5"/>
      <c r="G38" s="4">
        <v>0</v>
      </c>
      <c r="H38" s="16">
        <f t="shared" si="0"/>
        <v>0</v>
      </c>
    </row>
    <row r="39" spans="1:8" ht="23.25" x14ac:dyDescent="0.25">
      <c r="A39" s="20">
        <v>5</v>
      </c>
      <c r="B39" s="5" t="s">
        <v>45</v>
      </c>
      <c r="C39" s="5" t="s">
        <v>41</v>
      </c>
      <c r="D39" s="4">
        <v>4</v>
      </c>
      <c r="E39" s="5"/>
      <c r="F39" s="5"/>
      <c r="G39" s="4">
        <v>0</v>
      </c>
      <c r="H39" s="16">
        <f t="shared" si="0"/>
        <v>0</v>
      </c>
    </row>
    <row r="40" spans="1:8" x14ac:dyDescent="0.25">
      <c r="A40" s="20">
        <v>6</v>
      </c>
      <c r="B40" s="5" t="s">
        <v>46</v>
      </c>
      <c r="C40" s="5" t="s">
        <v>41</v>
      </c>
      <c r="D40" s="4">
        <v>3</v>
      </c>
      <c r="E40" s="5"/>
      <c r="F40" s="5"/>
      <c r="G40" s="4">
        <v>0</v>
      </c>
      <c r="H40" s="16">
        <f t="shared" si="0"/>
        <v>0</v>
      </c>
    </row>
    <row r="41" spans="1:8" x14ac:dyDescent="0.25">
      <c r="A41" s="20">
        <v>7</v>
      </c>
      <c r="B41" s="5" t="s">
        <v>47</v>
      </c>
      <c r="C41" s="5" t="s">
        <v>41</v>
      </c>
      <c r="D41" s="4">
        <v>3</v>
      </c>
      <c r="E41" s="5"/>
      <c r="F41" s="5"/>
      <c r="G41" s="4">
        <v>0</v>
      </c>
      <c r="H41" s="16">
        <f t="shared" si="0"/>
        <v>0</v>
      </c>
    </row>
    <row r="42" spans="1:8" x14ac:dyDescent="0.25">
      <c r="A42" s="20">
        <v>8</v>
      </c>
      <c r="B42" s="5" t="s">
        <v>48</v>
      </c>
      <c r="C42" s="5" t="s">
        <v>41</v>
      </c>
      <c r="D42" s="4">
        <v>3</v>
      </c>
      <c r="E42" s="5"/>
      <c r="F42" s="5"/>
      <c r="G42" s="4">
        <v>0</v>
      </c>
      <c r="H42" s="16">
        <f t="shared" si="0"/>
        <v>0</v>
      </c>
    </row>
    <row r="43" spans="1:8" x14ac:dyDescent="0.25">
      <c r="A43" s="20">
        <v>9</v>
      </c>
      <c r="B43" s="5" t="s">
        <v>49</v>
      </c>
      <c r="C43" s="5" t="s">
        <v>41</v>
      </c>
      <c r="D43" s="4">
        <v>16</v>
      </c>
      <c r="E43" s="5"/>
      <c r="F43" s="5"/>
      <c r="G43" s="4">
        <v>0</v>
      </c>
      <c r="H43" s="16">
        <f t="shared" si="0"/>
        <v>0</v>
      </c>
    </row>
    <row r="44" spans="1:8" x14ac:dyDescent="0.25">
      <c r="A44" s="20">
        <v>10</v>
      </c>
      <c r="B44" s="5" t="s">
        <v>50</v>
      </c>
      <c r="C44" s="5" t="s">
        <v>41</v>
      </c>
      <c r="D44" s="4">
        <v>20</v>
      </c>
      <c r="E44" s="5"/>
      <c r="F44" s="5"/>
      <c r="G44" s="4">
        <v>0</v>
      </c>
      <c r="H44" s="16">
        <f t="shared" si="0"/>
        <v>0</v>
      </c>
    </row>
    <row r="45" spans="1:8" x14ac:dyDescent="0.25">
      <c r="A45" s="20">
        <v>11</v>
      </c>
      <c r="B45" s="5" t="s">
        <v>51</v>
      </c>
      <c r="C45" s="5" t="s">
        <v>41</v>
      </c>
      <c r="D45" s="4">
        <v>1</v>
      </c>
      <c r="E45" s="5"/>
      <c r="F45" s="5"/>
      <c r="G45" s="4">
        <v>0</v>
      </c>
      <c r="H45" s="16">
        <f t="shared" si="0"/>
        <v>0</v>
      </c>
    </row>
    <row r="46" spans="1:8" x14ac:dyDescent="0.25">
      <c r="A46" s="20">
        <v>12</v>
      </c>
      <c r="B46" s="5" t="s">
        <v>52</v>
      </c>
      <c r="C46" s="5" t="s">
        <v>41</v>
      </c>
      <c r="D46" s="4">
        <v>2</v>
      </c>
      <c r="E46" s="5"/>
      <c r="F46" s="5"/>
      <c r="G46" s="4">
        <v>0</v>
      </c>
      <c r="H46" s="16">
        <f t="shared" si="0"/>
        <v>0</v>
      </c>
    </row>
    <row r="47" spans="1:8" x14ac:dyDescent="0.25">
      <c r="A47" s="20">
        <v>13</v>
      </c>
      <c r="B47" s="5" t="s">
        <v>53</v>
      </c>
      <c r="C47" s="5" t="s">
        <v>41</v>
      </c>
      <c r="D47" s="4">
        <v>10</v>
      </c>
      <c r="E47" s="5"/>
      <c r="F47" s="5"/>
      <c r="G47" s="4">
        <v>0</v>
      </c>
      <c r="H47" s="16">
        <f t="shared" si="0"/>
        <v>0</v>
      </c>
    </row>
    <row r="48" spans="1:8" ht="34.5" x14ac:dyDescent="0.25">
      <c r="A48" s="20">
        <v>14</v>
      </c>
      <c r="B48" s="5" t="s">
        <v>54</v>
      </c>
      <c r="C48" s="5" t="s">
        <v>55</v>
      </c>
      <c r="D48" s="4">
        <v>1</v>
      </c>
      <c r="E48" s="5"/>
      <c r="F48" s="5"/>
      <c r="G48" s="4">
        <v>0</v>
      </c>
      <c r="H48" s="16">
        <f t="shared" si="0"/>
        <v>0</v>
      </c>
    </row>
    <row r="49" spans="1:8" ht="23.25" x14ac:dyDescent="0.25">
      <c r="A49" s="20">
        <v>15</v>
      </c>
      <c r="B49" s="5" t="s">
        <v>56</v>
      </c>
      <c r="C49" s="5" t="s">
        <v>55</v>
      </c>
      <c r="D49" s="4">
        <v>5</v>
      </c>
      <c r="E49" s="5"/>
      <c r="F49" s="5"/>
      <c r="G49" s="4">
        <v>0</v>
      </c>
      <c r="H49" s="16">
        <f t="shared" si="0"/>
        <v>0</v>
      </c>
    </row>
    <row r="50" spans="1:8" ht="23.25" x14ac:dyDescent="0.25">
      <c r="A50" s="20">
        <v>16</v>
      </c>
      <c r="B50" s="5" t="s">
        <v>57</v>
      </c>
      <c r="C50" s="5" t="s">
        <v>41</v>
      </c>
      <c r="D50" s="4">
        <v>4</v>
      </c>
      <c r="E50" s="5"/>
      <c r="F50" s="5"/>
      <c r="G50" s="4">
        <v>0</v>
      </c>
      <c r="H50" s="16">
        <f t="shared" si="0"/>
        <v>0</v>
      </c>
    </row>
    <row r="51" spans="1:8" x14ac:dyDescent="0.25">
      <c r="A51" s="20">
        <v>17</v>
      </c>
      <c r="B51" s="5" t="s">
        <v>58</v>
      </c>
      <c r="C51" s="5" t="s">
        <v>41</v>
      </c>
      <c r="D51" s="4">
        <v>2</v>
      </c>
      <c r="E51" s="5"/>
      <c r="F51" s="5"/>
      <c r="G51" s="4">
        <v>0</v>
      </c>
      <c r="H51" s="16">
        <f t="shared" si="0"/>
        <v>0</v>
      </c>
    </row>
    <row r="52" spans="1:8" x14ac:dyDescent="0.25">
      <c r="A52" s="20">
        <v>18</v>
      </c>
      <c r="B52" s="5" t="s">
        <v>59</v>
      </c>
      <c r="C52" s="5" t="s">
        <v>41</v>
      </c>
      <c r="D52" s="4">
        <v>930</v>
      </c>
      <c r="E52" s="5"/>
      <c r="F52" s="5"/>
      <c r="G52" s="4">
        <v>0</v>
      </c>
      <c r="H52" s="16">
        <f t="shared" si="0"/>
        <v>0</v>
      </c>
    </row>
    <row r="53" spans="1:8" ht="23.25" x14ac:dyDescent="0.25">
      <c r="A53" s="20">
        <v>19</v>
      </c>
      <c r="B53" s="5" t="s">
        <v>60</v>
      </c>
      <c r="C53" s="5" t="s">
        <v>41</v>
      </c>
      <c r="D53" s="4">
        <v>150</v>
      </c>
      <c r="E53" s="5"/>
      <c r="F53" s="5"/>
      <c r="G53" s="4">
        <v>0</v>
      </c>
      <c r="H53" s="16">
        <f t="shared" si="0"/>
        <v>0</v>
      </c>
    </row>
    <row r="54" spans="1:8" x14ac:dyDescent="0.25">
      <c r="A54" s="20">
        <v>20</v>
      </c>
      <c r="B54" s="5" t="s">
        <v>61</v>
      </c>
      <c r="C54" s="5" t="s">
        <v>41</v>
      </c>
      <c r="D54" s="4">
        <v>3</v>
      </c>
      <c r="E54" s="5"/>
      <c r="F54" s="5"/>
      <c r="G54" s="4">
        <v>0</v>
      </c>
      <c r="H54" s="16">
        <f t="shared" si="0"/>
        <v>0</v>
      </c>
    </row>
    <row r="55" spans="1:8" ht="23.25" x14ac:dyDescent="0.25">
      <c r="A55" s="20">
        <v>21</v>
      </c>
      <c r="B55" s="5" t="s">
        <v>62</v>
      </c>
      <c r="C55" s="5" t="s">
        <v>63</v>
      </c>
      <c r="D55" s="4">
        <v>9</v>
      </c>
      <c r="E55" s="5"/>
      <c r="F55" s="5"/>
      <c r="G55" s="4">
        <v>0</v>
      </c>
      <c r="H55" s="16">
        <f t="shared" si="0"/>
        <v>0</v>
      </c>
    </row>
    <row r="56" spans="1:8" ht="23.25" x14ac:dyDescent="0.25">
      <c r="A56" s="20">
        <v>22</v>
      </c>
      <c r="B56" s="5" t="s">
        <v>64</v>
      </c>
      <c r="C56" s="5" t="s">
        <v>41</v>
      </c>
      <c r="D56" s="4">
        <v>1</v>
      </c>
      <c r="E56" s="5"/>
      <c r="F56" s="5"/>
      <c r="G56" s="4">
        <v>0</v>
      </c>
      <c r="H56" s="16">
        <f t="shared" si="0"/>
        <v>0</v>
      </c>
    </row>
    <row r="57" spans="1:8" ht="23.25" x14ac:dyDescent="0.25">
      <c r="A57" s="20">
        <v>23</v>
      </c>
      <c r="B57" s="5" t="s">
        <v>65</v>
      </c>
      <c r="C57" s="5" t="s">
        <v>41</v>
      </c>
      <c r="D57" s="4">
        <v>1</v>
      </c>
      <c r="E57" s="5"/>
      <c r="F57" s="5"/>
      <c r="G57" s="4">
        <v>0</v>
      </c>
      <c r="H57" s="16">
        <f t="shared" si="0"/>
        <v>0</v>
      </c>
    </row>
    <row r="58" spans="1:8" ht="23.25" x14ac:dyDescent="0.25">
      <c r="A58" s="20">
        <v>24</v>
      </c>
      <c r="B58" s="5" t="s">
        <v>66</v>
      </c>
      <c r="C58" s="5" t="s">
        <v>41</v>
      </c>
      <c r="D58" s="4">
        <v>50</v>
      </c>
      <c r="E58" s="5"/>
      <c r="F58" s="5"/>
      <c r="G58" s="4">
        <v>0</v>
      </c>
      <c r="H58" s="16">
        <f t="shared" si="0"/>
        <v>0</v>
      </c>
    </row>
    <row r="59" spans="1:8" x14ac:dyDescent="0.25">
      <c r="A59" s="20">
        <v>25</v>
      </c>
      <c r="B59" s="5" t="s">
        <v>67</v>
      </c>
      <c r="C59" s="5" t="s">
        <v>41</v>
      </c>
      <c r="D59" s="4">
        <v>10</v>
      </c>
      <c r="E59" s="5"/>
      <c r="F59" s="5"/>
      <c r="G59" s="4">
        <v>0</v>
      </c>
      <c r="H59" s="16">
        <f t="shared" si="0"/>
        <v>0</v>
      </c>
    </row>
    <row r="60" spans="1:8" ht="23.25" x14ac:dyDescent="0.25">
      <c r="A60" s="20">
        <v>26</v>
      </c>
      <c r="B60" s="5" t="s">
        <v>68</v>
      </c>
      <c r="C60" s="5" t="s">
        <v>41</v>
      </c>
      <c r="D60" s="4">
        <v>2</v>
      </c>
      <c r="E60" s="5"/>
      <c r="F60" s="5"/>
      <c r="G60" s="4">
        <v>0</v>
      </c>
      <c r="H60" s="16">
        <f t="shared" si="0"/>
        <v>0</v>
      </c>
    </row>
    <row r="61" spans="1:8" ht="23.25" x14ac:dyDescent="0.25">
      <c r="A61" s="20">
        <v>27</v>
      </c>
      <c r="B61" s="5" t="s">
        <v>69</v>
      </c>
      <c r="C61" s="5" t="s">
        <v>41</v>
      </c>
      <c r="D61" s="4">
        <v>5</v>
      </c>
      <c r="E61" s="5"/>
      <c r="F61" s="5"/>
      <c r="G61" s="4">
        <v>0</v>
      </c>
      <c r="H61" s="16">
        <f t="shared" si="0"/>
        <v>0</v>
      </c>
    </row>
    <row r="62" spans="1:8" ht="23.25" x14ac:dyDescent="0.25">
      <c r="A62" s="20">
        <v>28</v>
      </c>
      <c r="B62" s="5" t="s">
        <v>70</v>
      </c>
      <c r="C62" s="5" t="s">
        <v>41</v>
      </c>
      <c r="D62" s="4">
        <v>3</v>
      </c>
      <c r="E62" s="5"/>
      <c r="F62" s="5"/>
      <c r="G62" s="4">
        <v>0</v>
      </c>
      <c r="H62" s="16">
        <f t="shared" si="0"/>
        <v>0</v>
      </c>
    </row>
    <row r="63" spans="1:8" x14ac:dyDescent="0.25">
      <c r="A63" s="20">
        <v>29</v>
      </c>
      <c r="B63" s="5" t="s">
        <v>71</v>
      </c>
      <c r="C63" s="5" t="s">
        <v>41</v>
      </c>
      <c r="D63" s="4">
        <v>1</v>
      </c>
      <c r="E63" s="5"/>
      <c r="F63" s="5"/>
      <c r="G63" s="4">
        <v>0</v>
      </c>
      <c r="H63" s="16">
        <f t="shared" si="0"/>
        <v>0</v>
      </c>
    </row>
    <row r="64" spans="1:8" x14ac:dyDescent="0.25">
      <c r="A64" s="20">
        <v>30</v>
      </c>
      <c r="B64" s="5" t="s">
        <v>72</v>
      </c>
      <c r="C64" s="5" t="s">
        <v>41</v>
      </c>
      <c r="D64" s="4">
        <v>4</v>
      </c>
      <c r="E64" s="5"/>
      <c r="F64" s="5"/>
      <c r="G64" s="4">
        <v>0</v>
      </c>
      <c r="H64" s="16">
        <f t="shared" si="0"/>
        <v>0</v>
      </c>
    </row>
    <row r="65" spans="1:8" x14ac:dyDescent="0.25">
      <c r="A65" s="20">
        <v>31</v>
      </c>
      <c r="B65" s="5" t="s">
        <v>73</v>
      </c>
      <c r="C65" s="5" t="s">
        <v>41</v>
      </c>
      <c r="D65" s="4">
        <v>2</v>
      </c>
      <c r="E65" s="5"/>
      <c r="F65" s="5"/>
      <c r="G65" s="4">
        <v>0</v>
      </c>
      <c r="H65" s="16">
        <f t="shared" si="0"/>
        <v>0</v>
      </c>
    </row>
    <row r="66" spans="1:8" x14ac:dyDescent="0.25">
      <c r="A66" s="20">
        <v>32</v>
      </c>
      <c r="B66" s="5" t="s">
        <v>74</v>
      </c>
      <c r="C66" s="5" t="s">
        <v>41</v>
      </c>
      <c r="D66" s="4">
        <v>2</v>
      </c>
      <c r="E66" s="5"/>
      <c r="F66" s="5"/>
      <c r="G66" s="4">
        <v>0</v>
      </c>
      <c r="H66" s="16">
        <f t="shared" si="0"/>
        <v>0</v>
      </c>
    </row>
    <row r="67" spans="1:8" x14ac:dyDescent="0.25">
      <c r="A67" s="20">
        <v>33</v>
      </c>
      <c r="B67" s="5" t="s">
        <v>75</v>
      </c>
      <c r="C67" s="5" t="s">
        <v>41</v>
      </c>
      <c r="D67" s="4">
        <v>1</v>
      </c>
      <c r="E67" s="5"/>
      <c r="F67" s="5"/>
      <c r="G67" s="4">
        <v>0</v>
      </c>
      <c r="H67" s="16">
        <f t="shared" ref="H67:H98" si="1">D67*G67</f>
        <v>0</v>
      </c>
    </row>
    <row r="68" spans="1:8" x14ac:dyDescent="0.25">
      <c r="A68" s="20">
        <v>34</v>
      </c>
      <c r="B68" s="5" t="s">
        <v>76</v>
      </c>
      <c r="C68" s="5" t="s">
        <v>41</v>
      </c>
      <c r="D68" s="4">
        <v>1</v>
      </c>
      <c r="E68" s="5"/>
      <c r="F68" s="5"/>
      <c r="G68" s="4">
        <v>0</v>
      </c>
      <c r="H68" s="16">
        <f t="shared" si="1"/>
        <v>0</v>
      </c>
    </row>
    <row r="69" spans="1:8" x14ac:dyDescent="0.25">
      <c r="A69" s="20">
        <v>35</v>
      </c>
      <c r="B69" s="5" t="s">
        <v>77</v>
      </c>
      <c r="C69" s="5" t="s">
        <v>41</v>
      </c>
      <c r="D69" s="4">
        <v>1</v>
      </c>
      <c r="E69" s="5"/>
      <c r="F69" s="5"/>
      <c r="G69" s="4">
        <v>0</v>
      </c>
      <c r="H69" s="16">
        <f t="shared" si="1"/>
        <v>0</v>
      </c>
    </row>
    <row r="70" spans="1:8" x14ac:dyDescent="0.25">
      <c r="A70" s="20">
        <v>36</v>
      </c>
      <c r="B70" s="5" t="s">
        <v>78</v>
      </c>
      <c r="C70" s="5" t="s">
        <v>41</v>
      </c>
      <c r="D70" s="4">
        <v>1</v>
      </c>
      <c r="E70" s="5"/>
      <c r="F70" s="5"/>
      <c r="G70" s="4">
        <v>0</v>
      </c>
      <c r="H70" s="16">
        <f t="shared" si="1"/>
        <v>0</v>
      </c>
    </row>
    <row r="71" spans="1:8" ht="23.25" x14ac:dyDescent="0.25">
      <c r="A71" s="20">
        <v>37</v>
      </c>
      <c r="B71" s="5" t="s">
        <v>79</v>
      </c>
      <c r="C71" s="5" t="s">
        <v>41</v>
      </c>
      <c r="D71" s="4">
        <v>2</v>
      </c>
      <c r="E71" s="5"/>
      <c r="F71" s="5"/>
      <c r="G71" s="4">
        <v>0</v>
      </c>
      <c r="H71" s="16">
        <f t="shared" si="1"/>
        <v>0</v>
      </c>
    </row>
    <row r="72" spans="1:8" x14ac:dyDescent="0.25">
      <c r="A72" s="20">
        <v>38</v>
      </c>
      <c r="B72" s="5" t="s">
        <v>80</v>
      </c>
      <c r="C72" s="5" t="s">
        <v>41</v>
      </c>
      <c r="D72" s="4">
        <v>1</v>
      </c>
      <c r="E72" s="5"/>
      <c r="F72" s="5"/>
      <c r="G72" s="4">
        <v>0</v>
      </c>
      <c r="H72" s="16">
        <f t="shared" si="1"/>
        <v>0</v>
      </c>
    </row>
    <row r="73" spans="1:8" ht="23.25" x14ac:dyDescent="0.25">
      <c r="A73" s="20">
        <v>39</v>
      </c>
      <c r="B73" s="5" t="s">
        <v>81</v>
      </c>
      <c r="C73" s="5" t="s">
        <v>41</v>
      </c>
      <c r="D73" s="4">
        <v>10</v>
      </c>
      <c r="E73" s="5"/>
      <c r="F73" s="5"/>
      <c r="G73" s="4">
        <v>0</v>
      </c>
      <c r="H73" s="16">
        <f t="shared" si="1"/>
        <v>0</v>
      </c>
    </row>
    <row r="74" spans="1:8" x14ac:dyDescent="0.25">
      <c r="A74" s="20">
        <v>40</v>
      </c>
      <c r="B74" s="5" t="s">
        <v>82</v>
      </c>
      <c r="C74" s="5" t="s">
        <v>41</v>
      </c>
      <c r="D74" s="4">
        <v>7</v>
      </c>
      <c r="E74" s="5"/>
      <c r="F74" s="5"/>
      <c r="G74" s="4">
        <v>0</v>
      </c>
      <c r="H74" s="16">
        <f t="shared" si="1"/>
        <v>0</v>
      </c>
    </row>
    <row r="75" spans="1:8" ht="23.25" x14ac:dyDescent="0.25">
      <c r="A75" s="20">
        <v>41</v>
      </c>
      <c r="B75" s="5" t="s">
        <v>83</v>
      </c>
      <c r="C75" s="5" t="s">
        <v>41</v>
      </c>
      <c r="D75" s="4">
        <v>2</v>
      </c>
      <c r="E75" s="5"/>
      <c r="F75" s="5"/>
      <c r="G75" s="4">
        <v>0</v>
      </c>
      <c r="H75" s="16">
        <f t="shared" si="1"/>
        <v>0</v>
      </c>
    </row>
    <row r="76" spans="1:8" x14ac:dyDescent="0.25">
      <c r="A76" s="20">
        <v>42</v>
      </c>
      <c r="B76" s="5" t="s">
        <v>84</v>
      </c>
      <c r="C76" s="5" t="s">
        <v>41</v>
      </c>
      <c r="D76" s="4">
        <v>12</v>
      </c>
      <c r="E76" s="5"/>
      <c r="F76" s="5"/>
      <c r="G76" s="4">
        <v>0</v>
      </c>
      <c r="H76" s="16">
        <f t="shared" si="1"/>
        <v>0</v>
      </c>
    </row>
    <row r="77" spans="1:8" ht="23.25" x14ac:dyDescent="0.25">
      <c r="A77" s="20">
        <v>43</v>
      </c>
      <c r="B77" s="5" t="s">
        <v>85</v>
      </c>
      <c r="C77" s="5" t="s">
        <v>41</v>
      </c>
      <c r="D77" s="4">
        <v>2</v>
      </c>
      <c r="E77" s="5"/>
      <c r="F77" s="5"/>
      <c r="G77" s="4">
        <v>0</v>
      </c>
      <c r="H77" s="16">
        <f t="shared" si="1"/>
        <v>0</v>
      </c>
    </row>
    <row r="78" spans="1:8" x14ac:dyDescent="0.25">
      <c r="A78" s="20">
        <v>44</v>
      </c>
      <c r="B78" s="5" t="s">
        <v>86</v>
      </c>
      <c r="C78" s="5" t="s">
        <v>41</v>
      </c>
      <c r="D78" s="4">
        <v>30</v>
      </c>
      <c r="E78" s="5"/>
      <c r="F78" s="5"/>
      <c r="G78" s="4">
        <v>0</v>
      </c>
      <c r="H78" s="16">
        <f t="shared" si="1"/>
        <v>0</v>
      </c>
    </row>
    <row r="79" spans="1:8" x14ac:dyDescent="0.25">
      <c r="A79" s="20">
        <v>45</v>
      </c>
      <c r="B79" s="5" t="s">
        <v>87</v>
      </c>
      <c r="C79" s="5" t="s">
        <v>41</v>
      </c>
      <c r="D79" s="4">
        <v>130</v>
      </c>
      <c r="E79" s="5"/>
      <c r="F79" s="5"/>
      <c r="G79" s="4">
        <v>0</v>
      </c>
      <c r="H79" s="16">
        <f t="shared" si="1"/>
        <v>0</v>
      </c>
    </row>
    <row r="80" spans="1:8" x14ac:dyDescent="0.25">
      <c r="A80" s="20">
        <v>46</v>
      </c>
      <c r="B80" s="5" t="s">
        <v>88</v>
      </c>
      <c r="C80" s="5" t="s">
        <v>41</v>
      </c>
      <c r="D80" s="4">
        <v>50</v>
      </c>
      <c r="E80" s="5"/>
      <c r="F80" s="5"/>
      <c r="G80" s="4">
        <v>0</v>
      </c>
      <c r="H80" s="16">
        <f t="shared" si="1"/>
        <v>0</v>
      </c>
    </row>
    <row r="81" spans="1:8" x14ac:dyDescent="0.25">
      <c r="A81" s="20">
        <v>47</v>
      </c>
      <c r="B81" s="5" t="s">
        <v>89</v>
      </c>
      <c r="C81" s="5" t="s">
        <v>41</v>
      </c>
      <c r="D81" s="4">
        <v>50</v>
      </c>
      <c r="E81" s="5"/>
      <c r="F81" s="5"/>
      <c r="G81" s="4">
        <v>0</v>
      </c>
      <c r="H81" s="16">
        <f t="shared" si="1"/>
        <v>0</v>
      </c>
    </row>
    <row r="82" spans="1:8" x14ac:dyDescent="0.25">
      <c r="A82" s="20">
        <v>48</v>
      </c>
      <c r="B82" s="5" t="s">
        <v>90</v>
      </c>
      <c r="C82" s="5" t="s">
        <v>41</v>
      </c>
      <c r="D82" s="4">
        <v>20</v>
      </c>
      <c r="E82" s="5"/>
      <c r="F82" s="5"/>
      <c r="G82" s="4">
        <v>0</v>
      </c>
      <c r="H82" s="16">
        <f t="shared" si="1"/>
        <v>0</v>
      </c>
    </row>
    <row r="83" spans="1:8" x14ac:dyDescent="0.25">
      <c r="A83" s="20">
        <v>49</v>
      </c>
      <c r="B83" s="5" t="s">
        <v>91</v>
      </c>
      <c r="C83" s="5" t="s">
        <v>41</v>
      </c>
      <c r="D83" s="4">
        <v>20</v>
      </c>
      <c r="E83" s="5"/>
      <c r="F83" s="5"/>
      <c r="G83" s="4">
        <v>0</v>
      </c>
      <c r="H83" s="16">
        <f t="shared" si="1"/>
        <v>0</v>
      </c>
    </row>
    <row r="84" spans="1:8" x14ac:dyDescent="0.25">
      <c r="A84" s="20">
        <v>50</v>
      </c>
      <c r="B84" s="5" t="s">
        <v>92</v>
      </c>
      <c r="C84" s="5" t="s">
        <v>41</v>
      </c>
      <c r="D84" s="4">
        <v>100</v>
      </c>
      <c r="E84" s="5"/>
      <c r="F84" s="5"/>
      <c r="G84" s="4">
        <v>0</v>
      </c>
      <c r="H84" s="16">
        <f t="shared" si="1"/>
        <v>0</v>
      </c>
    </row>
    <row r="85" spans="1:8" x14ac:dyDescent="0.25">
      <c r="A85" s="20">
        <v>51</v>
      </c>
      <c r="B85" s="5" t="s">
        <v>93</v>
      </c>
      <c r="C85" s="5" t="s">
        <v>41</v>
      </c>
      <c r="D85" s="4">
        <v>60</v>
      </c>
      <c r="E85" s="5"/>
      <c r="F85" s="5"/>
      <c r="G85" s="4">
        <v>0</v>
      </c>
      <c r="H85" s="16">
        <f t="shared" si="1"/>
        <v>0</v>
      </c>
    </row>
    <row r="86" spans="1:8" x14ac:dyDescent="0.25">
      <c r="A86" s="20">
        <v>52</v>
      </c>
      <c r="B86" s="5" t="s">
        <v>94</v>
      </c>
      <c r="C86" s="5" t="s">
        <v>41</v>
      </c>
      <c r="D86" s="4">
        <v>20</v>
      </c>
      <c r="E86" s="5"/>
      <c r="F86" s="5"/>
      <c r="G86" s="4">
        <v>0</v>
      </c>
      <c r="H86" s="16">
        <f t="shared" si="1"/>
        <v>0</v>
      </c>
    </row>
    <row r="87" spans="1:8" x14ac:dyDescent="0.25">
      <c r="A87" s="20">
        <v>53</v>
      </c>
      <c r="B87" s="5" t="s">
        <v>95</v>
      </c>
      <c r="C87" s="5" t="s">
        <v>41</v>
      </c>
      <c r="D87" s="4">
        <v>160</v>
      </c>
      <c r="E87" s="5"/>
      <c r="F87" s="5"/>
      <c r="G87" s="4">
        <v>0</v>
      </c>
      <c r="H87" s="16">
        <f t="shared" si="1"/>
        <v>0</v>
      </c>
    </row>
    <row r="88" spans="1:8" x14ac:dyDescent="0.25">
      <c r="A88" s="20">
        <v>54</v>
      </c>
      <c r="B88" s="5" t="s">
        <v>96</v>
      </c>
      <c r="C88" s="5" t="s">
        <v>41</v>
      </c>
      <c r="D88" s="4">
        <v>8</v>
      </c>
      <c r="E88" s="5"/>
      <c r="F88" s="5"/>
      <c r="G88" s="4">
        <v>0</v>
      </c>
      <c r="H88" s="16">
        <f t="shared" si="1"/>
        <v>0</v>
      </c>
    </row>
    <row r="89" spans="1:8" x14ac:dyDescent="0.25">
      <c r="A89" s="20">
        <v>55</v>
      </c>
      <c r="B89" s="5" t="s">
        <v>97</v>
      </c>
      <c r="C89" s="5" t="s">
        <v>41</v>
      </c>
      <c r="D89" s="4">
        <v>10</v>
      </c>
      <c r="E89" s="5"/>
      <c r="F89" s="5"/>
      <c r="G89" s="4">
        <v>0</v>
      </c>
      <c r="H89" s="16">
        <f t="shared" si="1"/>
        <v>0</v>
      </c>
    </row>
    <row r="90" spans="1:8" x14ac:dyDescent="0.25">
      <c r="A90" s="20">
        <v>56</v>
      </c>
      <c r="B90" s="5" t="s">
        <v>98</v>
      </c>
      <c r="C90" s="5" t="s">
        <v>99</v>
      </c>
      <c r="D90" s="4">
        <v>25</v>
      </c>
      <c r="E90" s="5"/>
      <c r="F90" s="5"/>
      <c r="G90" s="4">
        <v>0</v>
      </c>
      <c r="H90" s="16">
        <f t="shared" si="1"/>
        <v>0</v>
      </c>
    </row>
    <row r="91" spans="1:8" ht="23.25" x14ac:dyDescent="0.25">
      <c r="A91" s="20">
        <v>57</v>
      </c>
      <c r="B91" s="5" t="s">
        <v>100</v>
      </c>
      <c r="C91" s="5" t="s">
        <v>101</v>
      </c>
      <c r="D91" s="4">
        <v>2</v>
      </c>
      <c r="E91" s="5"/>
      <c r="F91" s="5"/>
      <c r="G91" s="4">
        <v>0</v>
      </c>
      <c r="H91" s="16">
        <f t="shared" si="1"/>
        <v>0</v>
      </c>
    </row>
    <row r="92" spans="1:8" x14ac:dyDescent="0.25">
      <c r="A92" s="20">
        <v>58</v>
      </c>
      <c r="B92" s="5" t="s">
        <v>102</v>
      </c>
      <c r="C92" s="5" t="s">
        <v>41</v>
      </c>
      <c r="D92" s="4">
        <v>20</v>
      </c>
      <c r="E92" s="5"/>
      <c r="F92" s="5"/>
      <c r="G92" s="4">
        <v>0</v>
      </c>
      <c r="H92" s="16">
        <f t="shared" si="1"/>
        <v>0</v>
      </c>
    </row>
    <row r="93" spans="1:8" ht="23.25" x14ac:dyDescent="0.25">
      <c r="A93" s="20">
        <v>59</v>
      </c>
      <c r="B93" s="5" t="s">
        <v>103</v>
      </c>
      <c r="C93" s="5" t="s">
        <v>99</v>
      </c>
      <c r="D93" s="4">
        <v>20</v>
      </c>
      <c r="E93" s="5"/>
      <c r="F93" s="5"/>
      <c r="G93" s="4">
        <v>0</v>
      </c>
      <c r="H93" s="16">
        <f t="shared" si="1"/>
        <v>0</v>
      </c>
    </row>
    <row r="94" spans="1:8" x14ac:dyDescent="0.25">
      <c r="A94" s="20">
        <v>60</v>
      </c>
      <c r="B94" s="5" t="s">
        <v>104</v>
      </c>
      <c r="C94" s="5" t="s">
        <v>41</v>
      </c>
      <c r="D94" s="4">
        <v>50</v>
      </c>
      <c r="E94" s="5"/>
      <c r="F94" s="5"/>
      <c r="G94" s="4">
        <v>0</v>
      </c>
      <c r="H94" s="16">
        <f t="shared" si="1"/>
        <v>0</v>
      </c>
    </row>
    <row r="95" spans="1:8" x14ac:dyDescent="0.25">
      <c r="A95" s="24"/>
      <c r="B95" s="3" t="s">
        <v>105</v>
      </c>
      <c r="C95" s="6"/>
      <c r="D95" s="7" t="s">
        <v>106</v>
      </c>
      <c r="E95" s="6"/>
      <c r="F95" s="6"/>
      <c r="G95" s="6"/>
      <c r="H95" s="17">
        <f>SUM(H34:H94)</f>
        <v>0</v>
      </c>
    </row>
    <row r="96" spans="1:8" x14ac:dyDescent="0.25">
      <c r="A96" s="24"/>
      <c r="B96" s="3" t="s">
        <v>107</v>
      </c>
      <c r="C96" s="6"/>
      <c r="D96" s="6"/>
      <c r="E96" s="6"/>
      <c r="F96" s="6"/>
      <c r="G96" s="6"/>
      <c r="H96" s="17">
        <f>H95*0.18</f>
        <v>0</v>
      </c>
    </row>
    <row r="97" spans="1:8" ht="15.75" thickBot="1" x14ac:dyDescent="0.3">
      <c r="A97" s="25"/>
      <c r="B97" s="11" t="s">
        <v>108</v>
      </c>
      <c r="C97" s="10"/>
      <c r="D97" s="10"/>
      <c r="E97" s="10"/>
      <c r="F97" s="10"/>
      <c r="G97" s="10"/>
      <c r="H97" s="18">
        <f>SUM(H95:H96)</f>
        <v>0</v>
      </c>
    </row>
    <row r="98" spans="1:8" ht="39.950000000000003" customHeight="1" x14ac:dyDescent="0.25">
      <c r="B98" s="33" t="s">
        <v>109</v>
      </c>
      <c r="C98" s="34"/>
      <c r="D98" s="34"/>
      <c r="E98" s="34"/>
      <c r="F98" s="34"/>
      <c r="G98" s="34"/>
      <c r="H98" s="34"/>
    </row>
    <row r="99" spans="1:8" ht="20.100000000000001" customHeight="1" x14ac:dyDescent="0.25">
      <c r="B99" s="35" t="s">
        <v>110</v>
      </c>
      <c r="C99" s="36"/>
      <c r="D99" s="36"/>
      <c r="E99" s="36"/>
      <c r="F99" s="36"/>
      <c r="G99" s="36"/>
      <c r="H99" s="36"/>
    </row>
    <row r="100" spans="1:8" x14ac:dyDescent="0.25">
      <c r="B100" s="37" t="s">
        <v>111</v>
      </c>
      <c r="C100" s="27"/>
      <c r="D100" s="27"/>
      <c r="E100" s="27"/>
      <c r="F100" s="27"/>
      <c r="G100" s="27"/>
      <c r="H100" s="27"/>
    </row>
    <row r="101" spans="1:8" x14ac:dyDescent="0.25">
      <c r="B101" s="26" t="s">
        <v>112</v>
      </c>
      <c r="C101" s="27"/>
      <c r="D101" s="27"/>
      <c r="E101" s="27"/>
      <c r="F101" s="27"/>
      <c r="G101" s="27"/>
      <c r="H101" s="27"/>
    </row>
    <row r="102" spans="1:8" x14ac:dyDescent="0.25">
      <c r="B102" s="26" t="s">
        <v>113</v>
      </c>
      <c r="C102" s="27"/>
      <c r="D102" s="27"/>
      <c r="E102" s="27"/>
      <c r="F102" s="27"/>
      <c r="G102" s="27"/>
      <c r="H102" s="27"/>
    </row>
    <row r="104" spans="1:8" x14ac:dyDescent="0.25">
      <c r="B104" s="1" t="s">
        <v>114</v>
      </c>
      <c r="D104" s="1" t="s">
        <v>115</v>
      </c>
      <c r="H104" s="1" t="s">
        <v>116</v>
      </c>
    </row>
    <row r="106" spans="1:8" x14ac:dyDescent="0.25">
      <c r="B106" s="9" t="s">
        <v>117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102:H102"/>
    <mergeCell ref="C33:E33"/>
    <mergeCell ref="F33:H33"/>
    <mergeCell ref="B98:H98"/>
    <mergeCell ref="B99:H99"/>
    <mergeCell ref="B100:H100"/>
    <mergeCell ref="B101:H10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2013-04-17T06:07:40Z</dcterms:created>
  <dcterms:modified xsi:type="dcterms:W3CDTF">2013-04-17T08:06:31Z</dcterms:modified>
</cp:coreProperties>
</file>